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1 год\Внесение изменений в бюджет на 2021 год\3 квартал 2021\"/>
    </mc:Choice>
  </mc:AlternateContent>
  <xr:revisionPtr revIDLastSave="0" documentId="13_ncr:1_{1788DD66-0E3E-46AD-AC95-7AA80BA13D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7" i="1" l="1"/>
  <c r="G17" i="1"/>
  <c r="P17" i="1"/>
  <c r="Q16" i="1"/>
  <c r="H17" i="1"/>
  <c r="I17" i="1"/>
  <c r="J17" i="1"/>
  <c r="K17" i="1"/>
  <c r="L17" i="1"/>
  <c r="M17" i="1"/>
  <c r="N17" i="1"/>
  <c r="O17" i="1"/>
  <c r="Q17" i="1" l="1"/>
  <c r="Q9" i="1"/>
  <c r="Q10" i="1"/>
  <c r="Q11" i="1"/>
  <c r="Q12" i="1"/>
  <c r="Q13" i="1"/>
  <c r="Q14" i="1"/>
  <c r="Q15" i="1"/>
  <c r="Q8" i="1"/>
</calcChain>
</file>

<file path=xl/sharedStrings.xml><?xml version="1.0" encoding="utf-8"?>
<sst xmlns="http://schemas.openxmlformats.org/spreadsheetml/2006/main" count="41" uniqueCount="30">
  <si>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</si>
  <si>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</si>
  <si>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</si>
  <si>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</si>
  <si>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</si>
  <si>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</si>
  <si>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</si>
  <si>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</si>
  <si>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</si>
  <si>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</si>
  <si>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</si>
  <si>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</si>
  <si>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</si>
  <si>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"Экономическое развитие и инновационная экономика Наволокского городского поселения"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</si>
  <si>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</si>
  <si>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</si>
  <si>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</si>
  <si>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</si>
  <si>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</si>
  <si>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</si>
  <si>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</si>
  <si>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</si>
  <si>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</si>
  <si>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10 0 00 00000</t>
  </si>
  <si>
    <t>11 0 00 00000</t>
  </si>
  <si>
    <t>Исполнено за 3 квартал 2020 года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</si>
  <si>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</si>
  <si>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за 3 квартал 2021 года</t>
  </si>
  <si>
    <t>Утверждено на 2021 год</t>
  </si>
  <si>
    <t>Исполнено за 3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</si>
</sst>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2" fillId="0" borderId="1" xfId="23" applyNumberFormat="1" applyProtection="1"/>
    <xf numFmtId="49" fontId="8" fillId="6" borderId="4" xfId="17" applyNumberFormat="1" applyFont="1" applyFill="1" applyBorder="1" applyAlignment="1" applyProtection="1">
      <alignment horizontal="center" vertical="top" shrinkToFit="1"/>
    </xf>
    <xf numFmtId="0" fontId="8" fillId="6" borderId="4" xfId="16" applyNumberFormat="1" applyFont="1" applyFill="1" applyBorder="1" applyAlignment="1" applyProtection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NumberFormat="1" applyFont="1" applyFill="1" applyBorder="1" applyAlignment="1" applyProtection="1">
      <alignment horizontal="right" vertical="top" wrapText="1" shrinkToFit="1"/>
    </xf>
    <xf numFmtId="4" fontId="8" fillId="6" borderId="4" xfId="19" applyNumberFormat="1" applyFont="1" applyFill="1" applyBorder="1" applyAlignment="1" applyProtection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NumberFormat="1" applyFont="1" applyFill="1" applyBorder="1" applyProtection="1">
      <alignment horizontal="right"/>
    </xf>
    <xf numFmtId="4" fontId="11" fillId="6" borderId="4" xfId="21" applyNumberFormat="1" applyFont="1" applyFill="1" applyBorder="1" applyAlignment="1" applyProtection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NumberFormat="1" applyFont="1" applyFill="1" applyBorder="1" applyAlignment="1" applyProtection="1">
      <alignment horizontal="center" vertical="top" wrapText="1"/>
    </xf>
    <xf numFmtId="0" fontId="10" fillId="0" borderId="1" xfId="4" applyNumberFormat="1" applyFont="1" applyBorder="1" applyAlignment="1" applyProtection="1">
      <alignment horizontal="center"/>
    </xf>
    <xf numFmtId="0" fontId="10" fillId="0" borderId="1" xfId="10" applyNumberFormat="1" applyFont="1" applyBorder="1" applyAlignment="1" applyProtection="1">
      <alignment horizontal="center"/>
    </xf>
    <xf numFmtId="0" fontId="11" fillId="6" borderId="4" xfId="11" applyNumberFormat="1" applyFont="1" applyFill="1" applyBorder="1" applyAlignment="1" applyProtection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11" fillId="6" borderId="5" xfId="11" applyNumberFormat="1" applyFont="1" applyFill="1" applyBorder="1" applyAlignment="1" applyProtection="1">
      <alignment horizontal="center" vertical="top" wrapText="1"/>
    </xf>
    <xf numFmtId="0" fontId="11" fillId="6" borderId="6" xfId="11" applyNumberFormat="1" applyFont="1" applyFill="1" applyBorder="1" applyAlignment="1" applyProtection="1">
      <alignment horizontal="center" vertical="top" wrapText="1"/>
    </xf>
    <xf numFmtId="0" fontId="11" fillId="6" borderId="4" xfId="20" applyNumberFormat="1" applyFont="1" applyFill="1" applyBorder="1" applyAlignment="1" applyProtection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 applyNumberFormat="1" applyBorder="1" applyProtection="1">
      <alignment horizontal="left" wrapText="1"/>
    </xf>
    <xf numFmtId="0" fontId="2" fillId="0" borderId="1" xfId="24" applyBorder="1" applyProtection="1">
      <alignment horizontal="left" wrapText="1"/>
      <protection locked="0"/>
    </xf>
    <xf numFmtId="0" fontId="11" fillId="6" borderId="4" xfId="13" applyNumberFormat="1" applyFont="1" applyFill="1" applyBorder="1" applyAlignment="1" applyProtection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workbookViewId="0">
      <pane ySplit="7" topLeftCell="A8" activePane="bottomLeft" state="frozen"/>
      <selection pane="bottomLeft" activeCell="V12" sqref="V12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5.75" customHeight="1" x14ac:dyDescent="0.3">
      <c r="A2" s="15" t="s">
        <v>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15.75" customHeight="1" x14ac:dyDescent="0.3">
      <c r="A3" s="15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17.25" customHeight="1" x14ac:dyDescent="0.3">
      <c r="A4" s="16" t="s">
        <v>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t="15.75" customHeight="1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"/>
    </row>
    <row r="6" spans="1:18" ht="15" customHeight="1" x14ac:dyDescent="0.25">
      <c r="A6" s="17" t="s">
        <v>2</v>
      </c>
      <c r="B6" s="17" t="s">
        <v>0</v>
      </c>
      <c r="C6" s="17" t="s">
        <v>0</v>
      </c>
      <c r="D6" s="17" t="s">
        <v>0</v>
      </c>
      <c r="E6" s="17" t="s">
        <v>0</v>
      </c>
      <c r="F6" s="21" t="s">
        <v>15</v>
      </c>
      <c r="G6" s="27" t="s">
        <v>28</v>
      </c>
      <c r="H6" s="17" t="s">
        <v>0</v>
      </c>
      <c r="I6" s="17" t="s">
        <v>0</v>
      </c>
      <c r="J6" s="17" t="s">
        <v>0</v>
      </c>
      <c r="K6" s="17" t="s">
        <v>0</v>
      </c>
      <c r="L6" s="17" t="s">
        <v>0</v>
      </c>
      <c r="M6" s="17" t="s">
        <v>0</v>
      </c>
      <c r="N6" s="17" t="s">
        <v>0</v>
      </c>
      <c r="O6" s="17" t="s">
        <v>0</v>
      </c>
      <c r="P6" s="14" t="s">
        <v>29</v>
      </c>
      <c r="Q6" s="13" t="s">
        <v>3</v>
      </c>
      <c r="R6" s="14" t="s">
        <v>25</v>
      </c>
    </row>
    <row r="7" spans="1:18" ht="25.5" customHeight="1" x14ac:dyDescent="0.25">
      <c r="A7" s="18"/>
      <c r="B7" s="18"/>
      <c r="C7" s="18"/>
      <c r="D7" s="18"/>
      <c r="E7" s="18"/>
      <c r="F7" s="22"/>
      <c r="G7" s="27"/>
      <c r="H7" s="18"/>
      <c r="I7" s="18"/>
      <c r="J7" s="18"/>
      <c r="K7" s="18"/>
      <c r="L7" s="18"/>
      <c r="M7" s="18"/>
      <c r="N7" s="18"/>
      <c r="O7" s="18"/>
      <c r="P7" s="14"/>
      <c r="Q7" s="13"/>
      <c r="R7" s="14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16</v>
      </c>
      <c r="G8" s="7">
        <v>3341890.16</v>
      </c>
      <c r="H8" s="8"/>
      <c r="I8" s="8"/>
      <c r="J8" s="8"/>
      <c r="K8" s="8"/>
      <c r="L8" s="8"/>
      <c r="M8" s="8"/>
      <c r="N8" s="7"/>
      <c r="O8" s="7"/>
      <c r="P8" s="9">
        <v>1883908.23</v>
      </c>
      <c r="Q8" s="6">
        <f>ROUND(P8/G8*100,2)</f>
        <v>56.37</v>
      </c>
      <c r="R8" s="9">
        <v>2154057.48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17</v>
      </c>
      <c r="G9" s="7">
        <v>582634</v>
      </c>
      <c r="H9" s="8"/>
      <c r="I9" s="8"/>
      <c r="J9" s="8"/>
      <c r="K9" s="8"/>
      <c r="L9" s="8"/>
      <c r="M9" s="8"/>
      <c r="N9" s="7"/>
      <c r="O9" s="7"/>
      <c r="P9" s="9">
        <v>457653.12</v>
      </c>
      <c r="Q9" s="6">
        <f t="shared" ref="Q9:Q16" si="0">ROUND(P9/G9*100,2)</f>
        <v>78.55</v>
      </c>
      <c r="R9" s="9">
        <v>95695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18</v>
      </c>
      <c r="G10" s="7">
        <v>20346531.800000001</v>
      </c>
      <c r="H10" s="8"/>
      <c r="I10" s="8"/>
      <c r="J10" s="8"/>
      <c r="K10" s="8"/>
      <c r="L10" s="8"/>
      <c r="M10" s="8"/>
      <c r="N10" s="7"/>
      <c r="O10" s="7"/>
      <c r="P10" s="9">
        <v>14011856.49</v>
      </c>
      <c r="Q10" s="6">
        <f t="shared" si="0"/>
        <v>68.87</v>
      </c>
      <c r="R10" s="9">
        <v>8797847.9199999999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19</v>
      </c>
      <c r="G11" s="7">
        <v>253351252.75</v>
      </c>
      <c r="H11" s="8"/>
      <c r="I11" s="8"/>
      <c r="J11" s="8"/>
      <c r="K11" s="8"/>
      <c r="L11" s="8"/>
      <c r="M11" s="8"/>
      <c r="N11" s="7"/>
      <c r="O11" s="7"/>
      <c r="P11" s="9">
        <v>23665841.260000002</v>
      </c>
      <c r="Q11" s="6">
        <f t="shared" si="0"/>
        <v>9.34</v>
      </c>
      <c r="R11" s="9">
        <v>14717086.529999999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20</v>
      </c>
      <c r="G12" s="7">
        <v>36790541.32</v>
      </c>
      <c r="H12" s="8"/>
      <c r="I12" s="8"/>
      <c r="J12" s="8"/>
      <c r="K12" s="8"/>
      <c r="L12" s="8"/>
      <c r="M12" s="8"/>
      <c r="N12" s="7"/>
      <c r="O12" s="7"/>
      <c r="P12" s="9">
        <v>22304646.25</v>
      </c>
      <c r="Q12" s="6">
        <f t="shared" si="0"/>
        <v>60.63</v>
      </c>
      <c r="R12" s="9">
        <v>20233041.899999999</v>
      </c>
    </row>
    <row r="13" spans="1:18" ht="54" customHeight="1" x14ac:dyDescent="0.25">
      <c r="A13" s="5" t="s">
        <v>26</v>
      </c>
      <c r="B13" s="4"/>
      <c r="C13" s="4"/>
      <c r="D13" s="4"/>
      <c r="E13" s="4"/>
      <c r="F13" s="4" t="s">
        <v>21</v>
      </c>
      <c r="G13" s="7">
        <v>14140518.6</v>
      </c>
      <c r="H13" s="8"/>
      <c r="I13" s="8"/>
      <c r="J13" s="8"/>
      <c r="K13" s="8"/>
      <c r="L13" s="8"/>
      <c r="M13" s="8"/>
      <c r="N13" s="7"/>
      <c r="O13" s="7"/>
      <c r="P13" s="9">
        <v>9112699</v>
      </c>
      <c r="Q13" s="6">
        <f t="shared" si="0"/>
        <v>64.44</v>
      </c>
      <c r="R13" s="9">
        <v>8565313.0899999999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22</v>
      </c>
      <c r="G14" s="7">
        <v>98000</v>
      </c>
      <c r="H14" s="8"/>
      <c r="I14" s="8"/>
      <c r="J14" s="8"/>
      <c r="K14" s="8"/>
      <c r="L14" s="8"/>
      <c r="M14" s="8"/>
      <c r="N14" s="7"/>
      <c r="O14" s="7"/>
      <c r="P14" s="9">
        <v>51642</v>
      </c>
      <c r="Q14" s="6">
        <f t="shared" si="0"/>
        <v>52.7</v>
      </c>
      <c r="R14" s="9">
        <v>96733.2</v>
      </c>
    </row>
    <row r="15" spans="1:18" ht="28.5" customHeight="1" x14ac:dyDescent="0.25">
      <c r="A15" s="5" t="s">
        <v>13</v>
      </c>
      <c r="B15" s="4"/>
      <c r="C15" s="4"/>
      <c r="D15" s="4"/>
      <c r="E15" s="4"/>
      <c r="F15" s="4" t="s">
        <v>23</v>
      </c>
      <c r="G15" s="7">
        <v>0</v>
      </c>
      <c r="H15" s="8"/>
      <c r="I15" s="8"/>
      <c r="J15" s="8"/>
      <c r="K15" s="8"/>
      <c r="L15" s="8"/>
      <c r="M15" s="8"/>
      <c r="N15" s="7"/>
      <c r="O15" s="7"/>
      <c r="P15" s="9">
        <v>0</v>
      </c>
      <c r="Q15" s="6" t="e">
        <f t="shared" si="0"/>
        <v>#DIV/0!</v>
      </c>
      <c r="R15" s="9">
        <v>158433.95000000001</v>
      </c>
    </row>
    <row r="16" spans="1:18" ht="29.25" customHeight="1" x14ac:dyDescent="0.25">
      <c r="A16" s="5" t="s">
        <v>14</v>
      </c>
      <c r="B16" s="4"/>
      <c r="C16" s="4"/>
      <c r="D16" s="4"/>
      <c r="E16" s="4"/>
      <c r="F16" s="4" t="s">
        <v>24</v>
      </c>
      <c r="G16" s="7">
        <v>2585125.27</v>
      </c>
      <c r="H16" s="8"/>
      <c r="I16" s="8"/>
      <c r="J16" s="8"/>
      <c r="K16" s="8"/>
      <c r="L16" s="8"/>
      <c r="M16" s="8"/>
      <c r="N16" s="7"/>
      <c r="O16" s="7"/>
      <c r="P16" s="9">
        <v>2585125.27</v>
      </c>
      <c r="Q16" s="6">
        <f t="shared" si="0"/>
        <v>100</v>
      </c>
      <c r="R16" s="9">
        <v>4076905.81</v>
      </c>
    </row>
    <row r="17" spans="1:18" ht="16.5" customHeight="1" x14ac:dyDescent="0.25">
      <c r="A17" s="23" t="s">
        <v>1</v>
      </c>
      <c r="B17" s="24"/>
      <c r="C17" s="10"/>
      <c r="D17" s="10"/>
      <c r="E17" s="10"/>
      <c r="F17" s="10"/>
      <c r="G17" s="11">
        <f>SUM(G8:G16)</f>
        <v>331236493.89999998</v>
      </c>
      <c r="H17" s="11">
        <f t="shared" ref="H17:O17" si="1">SUM(H8:H16)</f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>SUM(P8:P16)</f>
        <v>74073371.61999999</v>
      </c>
      <c r="Q17" s="12">
        <f>ROUND(P17/G17*100,2)</f>
        <v>22.36</v>
      </c>
      <c r="R17" s="11">
        <f>SUM(R8:R16)</f>
        <v>58895114.88000001</v>
      </c>
    </row>
    <row r="18" spans="1:18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2"/>
    </row>
    <row r="19" spans="1:18" ht="15" customHeight="1" x14ac:dyDescent="0.25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"/>
    </row>
  </sheetData>
  <mergeCells count="25">
    <mergeCell ref="A17:B17"/>
    <mergeCell ref="A19:O19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2021-10-06T07:53:35Z</dcterms:modified>
</cp:coreProperties>
</file>